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9720" windowHeight="7080"/>
  </bookViews>
  <sheets>
    <sheet name="приложение №26" sheetId="3" r:id="rId1"/>
  </sheets>
  <calcPr calcId="145621" iterate="1"/>
</workbook>
</file>

<file path=xl/calcChain.xml><?xml version="1.0" encoding="utf-8"?>
<calcChain xmlns="http://schemas.openxmlformats.org/spreadsheetml/2006/main">
  <c r="E23" i="3" l="1"/>
  <c r="E20" i="3" l="1"/>
  <c r="E21" i="3"/>
  <c r="E18" i="3"/>
  <c r="I17" i="3" l="1"/>
  <c r="I16" i="3"/>
  <c r="E22" i="3"/>
  <c r="E19" i="3"/>
  <c r="D19" i="3"/>
  <c r="E17" i="3"/>
  <c r="E16" i="3"/>
  <c r="D23" i="3"/>
  <c r="D22" i="3"/>
  <c r="D21" i="3"/>
  <c r="D20" i="3"/>
  <c r="D18" i="3"/>
  <c r="D17" i="3"/>
  <c r="D16" i="3"/>
  <c r="H16" i="3"/>
  <c r="H19" i="3"/>
  <c r="H24" i="3"/>
  <c r="I23" i="3" l="1"/>
  <c r="I21" i="3"/>
  <c r="I18" i="3"/>
  <c r="C17" i="3" l="1"/>
  <c r="C18" i="3"/>
  <c r="C19" i="3"/>
  <c r="C20" i="3"/>
  <c r="C21" i="3"/>
  <c r="C22" i="3"/>
  <c r="C23" i="3"/>
  <c r="C24" i="3"/>
  <c r="C16" i="3"/>
  <c r="B17" i="3" l="1"/>
  <c r="B18" i="3"/>
  <c r="B19" i="3"/>
  <c r="B20" i="3"/>
  <c r="B21" i="3"/>
  <c r="B22" i="3"/>
  <c r="B16" i="3"/>
  <c r="B23" i="3" l="1"/>
  <c r="B24" i="3"/>
  <c r="D25" i="3"/>
  <c r="E25" i="3"/>
  <c r="F25" i="3"/>
  <c r="G25" i="3"/>
  <c r="H25" i="3"/>
  <c r="I25" i="3"/>
  <c r="J25" i="3"/>
  <c r="C25" i="3" l="1"/>
  <c r="B25" i="3"/>
</calcChain>
</file>

<file path=xl/sharedStrings.xml><?xml version="1.0" encoding="utf-8"?>
<sst xmlns="http://schemas.openxmlformats.org/spreadsheetml/2006/main" count="31" uniqueCount="28">
  <si>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</si>
  <si>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</si>
  <si>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</si>
  <si>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</si>
  <si>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</si>
  <si>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</si>
  <si>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</si>
  <si>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</si>
  <si>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</si>
  <si>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</si>
  <si>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</si>
  <si>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</si>
  <si>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</si>
  <si>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</si>
  <si>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</si>
  <si>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</si>
  <si>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</si>
  <si>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к решению Думы района</t>
  </si>
  <si>
    <t>от №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</si>
  <si>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</si>
  <si>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</si>
  <si>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</si>
  <si>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на софинансирование стимулирования развития жилищного строительства</t>
  </si>
  <si>
    <t>Приложение 26</t>
  </si>
  <si>
    <t>Распределение иных межбюджетных трансфертов бюджетам городских и сельских поселений района на 2023 год</t>
  </si>
  <si>
    <t>на реализацию программ формирования современной городской среды</t>
  </si>
  <si>
    <t>Приложение 13</t>
  </si>
  <si>
    <t>от 05.12.2022 №761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</si>
</sst>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9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0" fontId="12" fillId="0" borderId="0" xfId="4" applyFont="1" applyFill="1"/>
    <xf numFmtId="164" fontId="7" fillId="0" borderId="0" xfId="4" applyNumberFormat="1" applyFont="1" applyFill="1"/>
    <xf numFmtId="0" fontId="5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/>
    <xf numFmtId="164" fontId="7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85" workbookViewId="0">
      <selection activeCell="B16" sqref="B16:B24"/>
    </sheetView>
  </sheetViews>
  <sheetFormatPr defaultColWidth="9.140625" defaultRowHeight="15.75" x14ac:dyDescent="0.25"/>
  <cols>
    <col min="1" max="1" width="38" style="1" customWidth="1"/>
    <col min="2" max="4" width="16" style="1" customWidth="1"/>
    <col min="5" max="5" width="15.42578125" style="1" customWidth="1"/>
    <col min="6" max="8" width="16" style="1" customWidth="1"/>
    <col min="9" max="9" width="16.85546875" style="1" customWidth="1"/>
    <col min="10" max="10" width="15.28515625" style="1" hidden="1" customWidth="1"/>
    <col min="11" max="11" width="12.42578125" style="1" customWidth="1"/>
    <col min="12" max="12" width="13.28515625" style="1" customWidth="1"/>
    <col min="13" max="16384" width="9.140625" style="1"/>
  </cols>
  <sheetData>
    <row r="1" spans="1:12" x14ac:dyDescent="0.25">
      <c r="I1" s="2" t="s">
        <v>26</v>
      </c>
    </row>
    <row r="2" spans="1:12" x14ac:dyDescent="0.25">
      <c r="I2" s="2" t="s">
        <v>17</v>
      </c>
    </row>
    <row r="3" spans="1:12" x14ac:dyDescent="0.25">
      <c r="I3" s="2" t="s">
        <v>18</v>
      </c>
    </row>
    <row r="5" spans="1:12" x14ac:dyDescent="0.25">
      <c r="I5" s="2" t="s">
        <v>23</v>
      </c>
      <c r="J5" s="2"/>
    </row>
    <row r="6" spans="1:12" x14ac:dyDescent="0.25">
      <c r="I6" s="2" t="s">
        <v>17</v>
      </c>
      <c r="J6" s="2"/>
    </row>
    <row r="7" spans="1:12" x14ac:dyDescent="0.25">
      <c r="I7" s="2" t="s">
        <v>27</v>
      </c>
      <c r="J7" s="2"/>
    </row>
    <row r="8" spans="1:12" ht="18.75" customHeight="1" x14ac:dyDescent="0.25">
      <c r="A8" s="5"/>
      <c r="B8" s="5"/>
      <c r="C8" s="5"/>
      <c r="D8" s="5"/>
      <c r="E8" s="6"/>
      <c r="F8" s="6"/>
      <c r="G8" s="6"/>
      <c r="H8" s="6"/>
      <c r="I8" s="6"/>
      <c r="J8" s="6"/>
    </row>
    <row r="9" spans="1:12" ht="18.75" customHeight="1" x14ac:dyDescent="0.25">
      <c r="A9" s="5"/>
      <c r="B9" s="5"/>
      <c r="C9" s="5"/>
      <c r="D9" s="5"/>
      <c r="E9" s="6"/>
      <c r="F9" s="6"/>
      <c r="G9" s="6"/>
      <c r="H9" s="6"/>
      <c r="I9" s="6"/>
      <c r="J9" s="6"/>
    </row>
    <row r="10" spans="1:12" ht="31.5" customHeight="1" x14ac:dyDescent="0.25">
      <c r="A10" s="19" t="s">
        <v>24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2" ht="18.75" customHeight="1" x14ac:dyDescent="0.25">
      <c r="A11" s="7"/>
      <c r="B11" s="8"/>
      <c r="C11" s="8"/>
      <c r="D11" s="8"/>
      <c r="E11" s="8"/>
      <c r="F11" s="8"/>
      <c r="G11" s="8"/>
      <c r="H11" s="8"/>
      <c r="I11" s="2" t="s">
        <v>9</v>
      </c>
      <c r="J11" s="2" t="s">
        <v>9</v>
      </c>
    </row>
    <row r="12" spans="1:12" s="9" customFormat="1" ht="30.75" customHeight="1" x14ac:dyDescent="0.25">
      <c r="A12" s="21" t="s">
        <v>20</v>
      </c>
      <c r="B12" s="22" t="s">
        <v>15</v>
      </c>
      <c r="C12" s="21" t="s">
        <v>8</v>
      </c>
      <c r="D12" s="23"/>
      <c r="E12" s="23"/>
      <c r="F12" s="23"/>
      <c r="G12" s="23"/>
      <c r="H12" s="23"/>
      <c r="I12" s="23"/>
      <c r="J12" s="23"/>
    </row>
    <row r="13" spans="1:12" s="9" customFormat="1" ht="13.5" customHeight="1" x14ac:dyDescent="0.25">
      <c r="A13" s="21"/>
      <c r="B13" s="22"/>
      <c r="C13" s="23"/>
      <c r="D13" s="23"/>
      <c r="E13" s="23"/>
      <c r="F13" s="23"/>
      <c r="G13" s="23"/>
      <c r="H13" s="23"/>
      <c r="I13" s="23"/>
      <c r="J13" s="23"/>
    </row>
    <row r="14" spans="1:12" s="9" customFormat="1" ht="15.75" customHeight="1" x14ac:dyDescent="0.25">
      <c r="A14" s="21"/>
      <c r="B14" s="22"/>
      <c r="C14" s="21" t="s">
        <v>13</v>
      </c>
      <c r="D14" s="21" t="s">
        <v>8</v>
      </c>
      <c r="E14" s="23"/>
      <c r="F14" s="21" t="s">
        <v>14</v>
      </c>
      <c r="G14" s="21" t="s">
        <v>21</v>
      </c>
      <c r="H14" s="21" t="s">
        <v>25</v>
      </c>
      <c r="I14" s="21" t="s">
        <v>12</v>
      </c>
      <c r="J14" s="21" t="s">
        <v>22</v>
      </c>
    </row>
    <row r="15" spans="1:12" s="10" customFormat="1" ht="206.25" customHeight="1" x14ac:dyDescent="0.25">
      <c r="A15" s="21"/>
      <c r="B15" s="22"/>
      <c r="C15" s="21"/>
      <c r="D15" s="14" t="s">
        <v>10</v>
      </c>
      <c r="E15" s="14" t="s">
        <v>11</v>
      </c>
      <c r="F15" s="24"/>
      <c r="G15" s="25"/>
      <c r="H15" s="24"/>
      <c r="I15" s="24"/>
      <c r="J15" s="24"/>
    </row>
    <row r="16" spans="1:12" x14ac:dyDescent="0.25">
      <c r="A16" s="11" t="s">
        <v>0</v>
      </c>
      <c r="B16" s="16">
        <f>C16+F16+G16+H16+I16+J16</f>
        <v>95397.360000000015</v>
      </c>
      <c r="C16" s="16">
        <f>D16+E16</f>
        <v>38654.300000000003</v>
      </c>
      <c r="D16" s="16">
        <f>17936</f>
        <v>17936</v>
      </c>
      <c r="E16" s="16">
        <f>6053.7+14664.6</f>
        <v>20718.3</v>
      </c>
      <c r="F16" s="16"/>
      <c r="G16" s="16"/>
      <c r="H16" s="16">
        <f>47500.46</f>
        <v>47500.46</v>
      </c>
      <c r="I16" s="16">
        <f>414.8+8352.2+475.6</f>
        <v>9242.6</v>
      </c>
      <c r="J16" s="18"/>
      <c r="K16" s="3"/>
      <c r="L16" s="3"/>
    </row>
    <row r="17" spans="1:12" x14ac:dyDescent="0.25">
      <c r="A17" s="11" t="s">
        <v>1</v>
      </c>
      <c r="B17" s="16">
        <f t="shared" ref="B17:B24" si="0">C17+F17+G17+H17+I17+J17</f>
        <v>124339.09999999999</v>
      </c>
      <c r="C17" s="16">
        <f t="shared" ref="C17:C24" si="1">D17+E17</f>
        <v>114494.39999999999</v>
      </c>
      <c r="D17" s="16">
        <f>95704.2+9324.2</f>
        <v>105028.4</v>
      </c>
      <c r="E17" s="16">
        <f>2818.2+6647.8</f>
        <v>9466</v>
      </c>
      <c r="F17" s="16"/>
      <c r="G17" s="16">
        <v>5000</v>
      </c>
      <c r="H17" s="16"/>
      <c r="I17" s="16">
        <f>180.1+4362.2+302.4</f>
        <v>4844.7</v>
      </c>
      <c r="J17" s="17"/>
      <c r="K17" s="3"/>
      <c r="L17" s="3"/>
    </row>
    <row r="18" spans="1:12" x14ac:dyDescent="0.25">
      <c r="A18" s="11" t="s">
        <v>2</v>
      </c>
      <c r="B18" s="16">
        <f t="shared" si="0"/>
        <v>61747.21</v>
      </c>
      <c r="C18" s="16">
        <f t="shared" si="1"/>
        <v>59437.31</v>
      </c>
      <c r="D18" s="16">
        <f>29835.8+2208.9</f>
        <v>32044.7</v>
      </c>
      <c r="E18" s="16">
        <f>3151+24241.61</f>
        <v>27392.61</v>
      </c>
      <c r="F18" s="16"/>
      <c r="G18" s="16"/>
      <c r="H18" s="16"/>
      <c r="I18" s="16">
        <f>180.1+2129.8</f>
        <v>2309.9</v>
      </c>
      <c r="J18" s="17"/>
      <c r="K18" s="3"/>
      <c r="L18" s="3"/>
    </row>
    <row r="19" spans="1:12" x14ac:dyDescent="0.25">
      <c r="A19" s="11" t="s">
        <v>3</v>
      </c>
      <c r="B19" s="16">
        <f t="shared" si="0"/>
        <v>66997.399999999994</v>
      </c>
      <c r="C19" s="16">
        <f t="shared" si="1"/>
        <v>64889.45</v>
      </c>
      <c r="D19" s="16">
        <f>25629.7+1263.55</f>
        <v>26893.25</v>
      </c>
      <c r="E19" s="16">
        <f>16940.76+21055.44</f>
        <v>37996.199999999997</v>
      </c>
      <c r="F19" s="16"/>
      <c r="G19" s="16"/>
      <c r="H19" s="16">
        <f>2107.95</f>
        <v>2107.9499999999998</v>
      </c>
      <c r="I19" s="16"/>
      <c r="J19" s="17"/>
      <c r="K19" s="3"/>
      <c r="L19" s="3"/>
    </row>
    <row r="20" spans="1:12" x14ac:dyDescent="0.25">
      <c r="A20" s="11" t="s">
        <v>4</v>
      </c>
      <c r="B20" s="16">
        <f t="shared" si="0"/>
        <v>248837.56</v>
      </c>
      <c r="C20" s="16">
        <f t="shared" si="1"/>
        <v>248837.56</v>
      </c>
      <c r="D20" s="16">
        <f>34320.2+1712.56</f>
        <v>36032.759999999995</v>
      </c>
      <c r="E20" s="16">
        <f>59296.3+153508.5</f>
        <v>212804.8</v>
      </c>
      <c r="F20" s="16"/>
      <c r="G20" s="16"/>
      <c r="H20" s="16"/>
      <c r="I20" s="16"/>
      <c r="J20" s="17"/>
      <c r="K20" s="3"/>
      <c r="L20" s="3"/>
    </row>
    <row r="21" spans="1:12" x14ac:dyDescent="0.25">
      <c r="A21" s="11" t="s">
        <v>5</v>
      </c>
      <c r="B21" s="16">
        <f t="shared" si="0"/>
        <v>61993.799999999996</v>
      </c>
      <c r="C21" s="16">
        <f t="shared" si="1"/>
        <v>59687.24</v>
      </c>
      <c r="D21" s="16">
        <f>27943.1+2713.62</f>
        <v>30656.719999999998</v>
      </c>
      <c r="E21" s="16">
        <f>6608.18+22422.34</f>
        <v>29030.52</v>
      </c>
      <c r="F21" s="16"/>
      <c r="G21" s="16"/>
      <c r="H21" s="16"/>
      <c r="I21" s="16">
        <f>189+2117.56</f>
        <v>2306.56</v>
      </c>
      <c r="J21" s="17"/>
      <c r="K21" s="3"/>
      <c r="L21" s="3"/>
    </row>
    <row r="22" spans="1:12" x14ac:dyDescent="0.25">
      <c r="A22" s="11" t="s">
        <v>6</v>
      </c>
      <c r="B22" s="16">
        <f t="shared" si="0"/>
        <v>266365.56</v>
      </c>
      <c r="C22" s="16">
        <f t="shared" si="1"/>
        <v>262365.56</v>
      </c>
      <c r="D22" s="16">
        <f>64476.7+6659.16</f>
        <v>71135.86</v>
      </c>
      <c r="E22" s="16">
        <f>7648.5+183581.2</f>
        <v>191229.7</v>
      </c>
      <c r="F22" s="16"/>
      <c r="G22" s="16">
        <v>4000</v>
      </c>
      <c r="H22" s="16"/>
      <c r="I22" s="16"/>
      <c r="J22" s="17"/>
      <c r="K22" s="3"/>
      <c r="L22" s="3"/>
    </row>
    <row r="23" spans="1:12" x14ac:dyDescent="0.25">
      <c r="A23" s="11" t="s">
        <v>7</v>
      </c>
      <c r="B23" s="16">
        <f t="shared" si="0"/>
        <v>191145.96</v>
      </c>
      <c r="C23" s="16">
        <f t="shared" si="1"/>
        <v>184601.56</v>
      </c>
      <c r="D23" s="16">
        <f>71190.9+10203.16</f>
        <v>81394.06</v>
      </c>
      <c r="E23" s="16">
        <f>28859.6+74347.9</f>
        <v>103207.5</v>
      </c>
      <c r="F23" s="16"/>
      <c r="G23" s="16"/>
      <c r="H23" s="16"/>
      <c r="I23" s="16">
        <f>315.2+6229.2</f>
        <v>6544.4</v>
      </c>
      <c r="J23" s="17"/>
      <c r="K23" s="3"/>
      <c r="L23" s="3"/>
    </row>
    <row r="24" spans="1:12" ht="16.5" customHeight="1" x14ac:dyDescent="0.25">
      <c r="A24" s="11" t="s">
        <v>19</v>
      </c>
      <c r="B24" s="16">
        <f t="shared" si="0"/>
        <v>7769.4</v>
      </c>
      <c r="C24" s="16">
        <f t="shared" si="1"/>
        <v>0</v>
      </c>
      <c r="D24" s="16"/>
      <c r="E24" s="16"/>
      <c r="F24" s="16">
        <v>3000</v>
      </c>
      <c r="G24" s="16"/>
      <c r="H24" s="16">
        <f>4769.4</f>
        <v>4769.3999999999996</v>
      </c>
      <c r="I24" s="16"/>
      <c r="J24" s="17"/>
      <c r="K24" s="3"/>
      <c r="L24" s="3"/>
    </row>
    <row r="25" spans="1:12" s="4" customFormat="1" ht="17.25" customHeight="1" x14ac:dyDescent="0.25">
      <c r="A25" s="15" t="s">
        <v>16</v>
      </c>
      <c r="B25" s="17">
        <f t="shared" ref="B25:J25" si="2">SUM(B16:B24)</f>
        <v>1124593.3500000001</v>
      </c>
      <c r="C25" s="17">
        <f t="shared" si="2"/>
        <v>1032967.3800000001</v>
      </c>
      <c r="D25" s="17">
        <f t="shared" si="2"/>
        <v>401121.75</v>
      </c>
      <c r="E25" s="17">
        <f t="shared" si="2"/>
        <v>631845.63</v>
      </c>
      <c r="F25" s="17">
        <f t="shared" si="2"/>
        <v>3000</v>
      </c>
      <c r="G25" s="17">
        <f t="shared" si="2"/>
        <v>9000</v>
      </c>
      <c r="H25" s="17">
        <f t="shared" si="2"/>
        <v>54377.81</v>
      </c>
      <c r="I25" s="17">
        <f t="shared" si="2"/>
        <v>25248.160000000003</v>
      </c>
      <c r="J25" s="17">
        <f t="shared" si="2"/>
        <v>0</v>
      </c>
      <c r="K25" s="3"/>
      <c r="L25" s="3"/>
    </row>
    <row r="26" spans="1:12" x14ac:dyDescent="0.25">
      <c r="B26" s="2"/>
      <c r="C26" s="2"/>
      <c r="D26" s="2"/>
      <c r="E26" s="12"/>
      <c r="F26" s="12"/>
      <c r="G26" s="2"/>
      <c r="H26" s="2"/>
      <c r="I26" s="12"/>
      <c r="J26" s="12"/>
    </row>
    <row r="27" spans="1:12" x14ac:dyDescent="0.25">
      <c r="B27" s="2"/>
      <c r="C27" s="2"/>
      <c r="D27" s="2"/>
      <c r="E27" s="2"/>
      <c r="F27" s="2"/>
      <c r="G27" s="13"/>
      <c r="H27" s="2"/>
      <c r="I27" s="12"/>
      <c r="J27" s="12"/>
    </row>
    <row r="28" spans="1:12" x14ac:dyDescent="0.25">
      <c r="B28" s="2"/>
      <c r="C28" s="2"/>
      <c r="D28" s="2"/>
      <c r="E28" s="2"/>
      <c r="F28" s="2"/>
      <c r="G28" s="2"/>
      <c r="H28" s="2"/>
      <c r="I28" s="12"/>
      <c r="J28" s="12"/>
    </row>
    <row r="29" spans="1:12" x14ac:dyDescent="0.25">
      <c r="B29" s="2"/>
      <c r="C29" s="2"/>
      <c r="D29" s="2"/>
      <c r="E29" s="2"/>
      <c r="F29" s="2"/>
      <c r="G29" s="2"/>
      <c r="H29" s="2"/>
      <c r="I29" s="12"/>
      <c r="J29" s="12"/>
    </row>
  </sheetData>
  <mergeCells count="11">
    <mergeCell ref="A10:J10"/>
    <mergeCell ref="C14:C15"/>
    <mergeCell ref="B12:B15"/>
    <mergeCell ref="A12:A15"/>
    <mergeCell ref="D14:E14"/>
    <mergeCell ref="C12:J13"/>
    <mergeCell ref="F14:F15"/>
    <mergeCell ref="H14:H15"/>
    <mergeCell ref="I14:I15"/>
    <mergeCell ref="J14:J15"/>
    <mergeCell ref="G14:G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90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2021-10-21T05:18:40Z</cp:lastPrinted>
  <dcterms:created xsi:type="dcterms:W3CDTF">1996-10-08T23:32:33Z</dcterms:created>
  <dcterms:modified xsi:type="dcterms:W3CDTF">2023-01-18T07:51:01Z</dcterms:modified>
</cp:coreProperties>
</file>